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BRAS DIVERSAS\OBRAS DIVERSAS - 2026\54 - 29ª PRIMAROSA 2026\LICITAÇÃO - REV. 1 - 26-08-26\"/>
    </mc:Choice>
  </mc:AlternateContent>
  <xr:revisionPtr revIDLastSave="0" documentId="13_ncr:1_{86B25125-02B5-4CE4-9BE1-E89CE885A852}" xr6:coauthVersionLast="47" xr6:coauthVersionMax="47" xr10:uidLastSave="{00000000-0000-0000-0000-000000000000}"/>
  <bookViews>
    <workbookView xWindow="-120" yWindow="-120" windowWidth="29040" windowHeight="15840" activeTab="1" xr2:uid="{E76747C3-6EC8-4687-9978-895FD60E2CBB}"/>
  </bookViews>
  <sheets>
    <sheet name="COTAÇÃO" sheetId="1" r:id="rId1"/>
    <sheet name="Planilha Orçamentária" sheetId="2" r:id="rId2"/>
  </sheets>
  <definedNames>
    <definedName name="_xlnm.Print_Area" localSheetId="1">'Planilha Orçamentária'!$A$1:$G$38</definedName>
    <definedName name="_xlnm.Print_Titles" localSheetId="0">COTAÇÃO!$1:$17</definedName>
    <definedName name="_xlnm.Print_Titles" localSheetId="1">'Planilha Orçamentária'!$1:$9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2" l="1"/>
  <c r="G30" i="2"/>
  <c r="G31" i="2"/>
  <c r="G28" i="2"/>
  <c r="G32" i="2" s="1"/>
  <c r="G21" i="2"/>
  <c r="G23" i="2"/>
  <c r="G24" i="2"/>
  <c r="G25" i="2"/>
  <c r="G16" i="2"/>
  <c r="G12" i="2"/>
  <c r="G13" i="2"/>
  <c r="G14" i="2"/>
  <c r="G15" i="2"/>
  <c r="J40" i="1"/>
  <c r="I41" i="1"/>
  <c r="G41" i="1"/>
  <c r="J39" i="1"/>
  <c r="J38" i="1"/>
  <c r="J37" i="1"/>
  <c r="J36" i="1"/>
  <c r="J30" i="1"/>
  <c r="G22" i="2" s="1"/>
  <c r="J31" i="1"/>
  <c r="J32" i="1"/>
  <c r="J33" i="1"/>
  <c r="J28" i="1"/>
  <c r="G20" i="2" s="1"/>
  <c r="J29" i="1"/>
  <c r="J27" i="1"/>
  <c r="J20" i="1"/>
  <c r="J21" i="1"/>
  <c r="J22" i="1"/>
  <c r="J23" i="1"/>
  <c r="J24" i="1"/>
  <c r="I40" i="1"/>
  <c r="H40" i="1"/>
  <c r="G40" i="1"/>
  <c r="I34" i="1"/>
  <c r="H34" i="1"/>
  <c r="G34" i="1"/>
  <c r="I25" i="1"/>
  <c r="H25" i="1"/>
  <c r="G25" i="1"/>
  <c r="J19" i="1"/>
  <c r="G11" i="2" s="1"/>
  <c r="G17" i="2" s="1"/>
  <c r="J34" i="1" l="1"/>
  <c r="H41" i="1"/>
  <c r="G19" i="2"/>
  <c r="G26" i="2" s="1"/>
  <c r="G34" i="2" s="1"/>
  <c r="J25" i="1"/>
  <c r="J42" i="1"/>
</calcChain>
</file>

<file path=xl/sharedStrings.xml><?xml version="1.0" encoding="utf-8"?>
<sst xmlns="http://schemas.openxmlformats.org/spreadsheetml/2006/main" count="186" uniqueCount="89">
  <si>
    <t>PLANILHA DE COTAÇÃO</t>
  </si>
  <si>
    <t>PREFEITURA MUNICIPAL DE  ROSANA</t>
  </si>
  <si>
    <t>Endereço:</t>
  </si>
  <si>
    <t>EMPRESAS FORNECEDORAS:</t>
  </si>
  <si>
    <t>EMPRESAS</t>
  </si>
  <si>
    <t>CNPJ</t>
  </si>
  <si>
    <t>NOME</t>
  </si>
  <si>
    <t>FONE</t>
  </si>
  <si>
    <t>CONTATO</t>
  </si>
  <si>
    <t>E001</t>
  </si>
  <si>
    <t>E002</t>
  </si>
  <si>
    <t>E003</t>
  </si>
  <si>
    <t/>
  </si>
  <si>
    <t>COTAÇÕES:</t>
  </si>
  <si>
    <t>Cotações</t>
  </si>
  <si>
    <t>Preço Médio</t>
  </si>
  <si>
    <t>Unid.</t>
  </si>
  <si>
    <t>Quant.</t>
  </si>
  <si>
    <t>Elétro Ferro</t>
  </si>
  <si>
    <t>20.146.655/0001-80</t>
  </si>
  <si>
    <t>18-98124-1957</t>
  </si>
  <si>
    <t>Ricardo</t>
  </si>
  <si>
    <t>Clarice Ferreira Neves Ferro 61687642915 "Eletro Ferro"</t>
  </si>
  <si>
    <r>
      <t xml:space="preserve">Fonte:  </t>
    </r>
    <r>
      <rPr>
        <sz val="10"/>
        <rFont val="Arial"/>
        <family val="2"/>
      </rPr>
      <t>Oçamentos Comerciais</t>
    </r>
  </si>
  <si>
    <t>1.1</t>
  </si>
  <si>
    <t>1.2</t>
  </si>
  <si>
    <t>1.3</t>
  </si>
  <si>
    <t>1.4</t>
  </si>
  <si>
    <t>1.5</t>
  </si>
  <si>
    <t>1.6</t>
  </si>
  <si>
    <t>Secretário de Mobilidade Urbana, Obras e Serviços Públicos</t>
  </si>
  <si>
    <t>PLANILHA ORÇAMENTÁRIA</t>
  </si>
  <si>
    <t>Item</t>
  </si>
  <si>
    <r>
      <rPr>
        <b/>
        <sz val="9"/>
        <rFont val="Arial"/>
        <family val="2"/>
      </rPr>
      <t>Serviços Tenda da Saúde</t>
    </r>
    <r>
      <rPr>
        <sz val="9"/>
        <rFont val="Arial"/>
        <family val="2"/>
      </rPr>
      <t xml:space="preserve"> - Serviço de locação e ligações elétricas provisórias (iluminação led, iluminação de emergência e tomadas), conforme projeto</t>
    </r>
  </si>
  <si>
    <r>
      <rPr>
        <b/>
        <sz val="9"/>
        <rFont val="Arial"/>
        <family val="2"/>
      </rPr>
      <t>Serviços Tenda da Policia Militar e Bombeiro</t>
    </r>
    <r>
      <rPr>
        <sz val="9"/>
        <rFont val="Arial"/>
        <family val="2"/>
      </rPr>
      <t xml:space="preserve"> - Serviço de locação e ligações elétricas provisórias (iluminação led, iluminação de emergência e tomadas), conforme projeto</t>
    </r>
  </si>
  <si>
    <t>JRC Construtora</t>
  </si>
  <si>
    <t>50.379.800/0001-33</t>
  </si>
  <si>
    <t>18-98103-8885</t>
  </si>
  <si>
    <t>Jose Roberto</t>
  </si>
  <si>
    <t>2.1</t>
  </si>
  <si>
    <t>2.2</t>
  </si>
  <si>
    <t>2.3</t>
  </si>
  <si>
    <t>2.4</t>
  </si>
  <si>
    <t>2.5</t>
  </si>
  <si>
    <t>2.6</t>
  </si>
  <si>
    <t>2.7</t>
  </si>
  <si>
    <t>VALOR TOTAL  DA PLANILHA</t>
  </si>
  <si>
    <t>DESCRIÇÃO DOS SERVIÇOS</t>
  </si>
  <si>
    <t>PAULO FERNANDES</t>
  </si>
  <si>
    <t>Total do item 1</t>
  </si>
  <si>
    <t>FEIRA LIVRE</t>
  </si>
  <si>
    <r>
      <rPr>
        <b/>
        <sz val="9"/>
        <rFont val="Arial"/>
        <family val="2"/>
      </rPr>
      <t>Expositor tipo Inflável - Parte externa do Prédio do Centro Comunitário Paulo Fernandes (Gramado)</t>
    </r>
    <r>
      <rPr>
        <sz val="9"/>
        <rFont val="Arial"/>
        <family val="2"/>
      </rPr>
      <t xml:space="preserve"> - Serviço de locação e ligações elétricas provisórias em Cabo PP 2x2,5mm², equipado com 01 tomadas 2P+T de 20A - 127V ou 01 Tomada 2P+T de 20A - 220V);</t>
    </r>
  </si>
  <si>
    <r>
      <rPr>
        <b/>
        <sz val="9"/>
        <rFont val="Arial"/>
        <family val="2"/>
      </rPr>
      <t>Serviços no Gerado</t>
    </r>
    <r>
      <rPr>
        <sz val="9"/>
        <rFont val="Arial"/>
        <family val="2"/>
      </rPr>
      <t>r - Serviço de interligação do Gerador no Quadro Geral (QG), com cabo de alimentação e conectores especificos</t>
    </r>
  </si>
  <si>
    <r>
      <rPr>
        <b/>
        <sz val="9"/>
        <rFont val="Arial"/>
        <family val="2"/>
      </rPr>
      <t>Parte interna do Prédio do Centro Comunitário Paulo Fernandes – Stands 24 (vinte e quatro) unidades</t>
    </r>
    <r>
      <rPr>
        <sz val="9"/>
        <rFont val="Arial"/>
        <family val="2"/>
      </rPr>
      <t xml:space="preserve"> - Serviço de locação e ligações elétricas provisórias (instalação de 24m rede secundária de energia de cabo multiplex de alumínio trifásico, e Instalação de Quadro de distribuição (disjuntor Termomagnético e Dispositivo de proteção diferencial) para atender as instalações elétricas internas dos Stands (OBS: a instalação Elétrica insterna dos Stands "Iluminação, Tomadas, Climatizadores e Condicionadores de Ar" é de responsabilidade dos organizadores dos Stands);</t>
    </r>
  </si>
  <si>
    <r>
      <rPr>
        <b/>
        <sz val="9"/>
        <rFont val="Arial"/>
        <family val="2"/>
      </rPr>
      <t>Expositores (Tendas 5x5m) - Parte externa do Prédio do Centro Comunitário Paulo Fernandes (Gramado)</t>
    </r>
    <r>
      <rPr>
        <sz val="9"/>
        <rFont val="Arial"/>
        <family val="2"/>
      </rPr>
      <t xml:space="preserve"> - Serviço de locação e instalações elétricas provisórias em Cabo PP 4x2,5mm², equipado com 01 tomadas 2P+T de 20A - 127V + 01 Tomada 2P+T de 20A - 220V);</t>
    </r>
  </si>
  <si>
    <r>
      <rPr>
        <b/>
        <sz val="9"/>
        <rFont val="Arial"/>
        <family val="2"/>
      </rPr>
      <t>Serviços Externo para atender os quadros existentes interno a Feria Livre</t>
    </r>
    <r>
      <rPr>
        <sz val="9"/>
        <rFont val="Arial"/>
        <family val="2"/>
      </rPr>
      <t xml:space="preserve"> - Serviço de locação e ligações elétricas provisórias do Box 01 ao Box 11, com instalação de energia elétrica com aproximadamente </t>
    </r>
    <r>
      <rPr>
        <b/>
        <sz val="9"/>
        <rFont val="Arial"/>
        <family val="2"/>
      </rPr>
      <t>39m</t>
    </r>
    <r>
      <rPr>
        <sz val="9"/>
        <rFont val="Arial"/>
        <family val="2"/>
      </rPr>
      <t xml:space="preserve"> de rede secundária em cabo multiplex de alumínio trifásico 70mm², para atender os Quadros de distribuição existentes internos a feira livre, tomadas 2P+T de 10A e 20A e Iluminação de emergência, conforme projeto</t>
    </r>
  </si>
  <si>
    <r>
      <rPr>
        <b/>
        <sz val="9"/>
        <rFont val="Arial"/>
        <family val="2"/>
      </rPr>
      <t>Serviços Externos e Internos para atender os Box interno a Feria Livre</t>
    </r>
    <r>
      <rPr>
        <sz val="9"/>
        <rFont val="Arial"/>
        <family val="2"/>
      </rPr>
      <t xml:space="preserve"> - Serviço de locação e ligações elétricas provisórias do Box 01 ao Box 11, com instalação de energia elétrica com aproximadamente </t>
    </r>
    <r>
      <rPr>
        <b/>
        <sz val="9"/>
        <rFont val="Arial"/>
        <family val="2"/>
      </rPr>
      <t>135m</t>
    </r>
    <r>
      <rPr>
        <sz val="9"/>
        <rFont val="Arial"/>
        <family val="2"/>
      </rPr>
      <t xml:space="preserve"> de rede secundária em cabo multiplex de alumínio trifásico 50mm², Instalação de 01 (um) Quadro de distribuição (disjuntores DIN, dispositivo de proteção diferencial) para atender os equipamentos de alta potencia (Fritadeiras elétricas, Fornos elétricos e Microodas, Chapas elétricas, Chopeiras, Estufas, Freezers, etc..., conforme projeto (OBS: As extensões referentes aos equipamentos de alta potencia, será de responsabilidade do usuário/comerciante) </t>
    </r>
  </si>
  <si>
    <r>
      <rPr>
        <b/>
        <sz val="9"/>
        <rFont val="Arial"/>
        <family val="2"/>
      </rPr>
      <t xml:space="preserve">Serviços Externos nos Trailers e Barracas </t>
    </r>
    <r>
      <rPr>
        <sz val="9"/>
        <rFont val="Arial"/>
        <family val="2"/>
      </rPr>
      <t xml:space="preserve">- Serviço de locação e ligações elétricas provisórias com instalação de 65m de rede secundária em cabo multiplexado de aluminio trifásico 35mm², com Instalação de 05 (cinco) Quadros de distribuições QD02 ao QD05 e QD09 (disjuntores DIN, dispositivo de proteção diferencial e barramento de cobre), para atender os Trailers e Barracas instalados na Rua Embú, conforme projeto. (OBS: As instalações elétricas internas e alimentadores até os QDs dos Trailers e Barracas "iluminação e tomadas", será de responsabilidade do usuário/comerciante) </t>
    </r>
  </si>
  <si>
    <t>PALCO</t>
  </si>
  <si>
    <t>Total do item 2</t>
  </si>
  <si>
    <r>
      <rPr>
        <b/>
        <sz val="9"/>
        <rFont val="Arial"/>
        <family val="2"/>
      </rPr>
      <t>Serviços no Palco</t>
    </r>
    <r>
      <rPr>
        <sz val="9"/>
        <rFont val="Arial"/>
        <family val="2"/>
      </rPr>
      <t xml:space="preserve"> - Serviço de locação e instalações elétricas provisórias ( 08 Projetor retangular Led minimo de 500W, 03 pontos de iluminação de emergência, conforme projeto</t>
    </r>
  </si>
  <si>
    <r>
      <rPr>
        <b/>
        <sz val="9"/>
        <rFont val="Arial"/>
        <family val="2"/>
      </rPr>
      <t>Serviços no Gerado</t>
    </r>
    <r>
      <rPr>
        <sz val="9"/>
        <rFont val="Arial"/>
        <family val="2"/>
      </rPr>
      <t>r - Serviço de interligação do Gerador no Palco / Som, com cabo de alimentação e conectores especificos</t>
    </r>
  </si>
  <si>
    <t>Total do item 3</t>
  </si>
  <si>
    <t>3.1</t>
  </si>
  <si>
    <t>3.2</t>
  </si>
  <si>
    <r>
      <rPr>
        <b/>
        <sz val="9"/>
        <rFont val="Arial"/>
        <family val="2"/>
      </rPr>
      <t>Serviços no Camarim</t>
    </r>
    <r>
      <rPr>
        <sz val="9"/>
        <rFont val="Arial"/>
        <family val="2"/>
      </rPr>
      <t xml:space="preserve"> - Serviço de locação e ligações elétricas provisórias (iluminação de led, iluminação de emergência, tomadas 2P+T e Pontos de energia para condiconadores de ar).</t>
    </r>
  </si>
  <si>
    <t>3.3</t>
  </si>
  <si>
    <t>Objeto:</t>
  </si>
  <si>
    <t>PRESTAÇÃO DE SERVIÇOS DE INSTALAÇÕES ELÉTRICA TEMPORÁRIA E LOCAÇÃO DE MATERIAS ELÉTRICOS, PARA ATENDER A 29ª PRIMAROSA, NO CENTRO COMUNITÁRIO PAULO FERNANDES E NA PRAÇA DE ALIMENTAÇÃO “FEIRA LIVRE - ISAAC AMARAL”</t>
  </si>
  <si>
    <t>RUA EMBÚ, S/Nº - CENTRO COMUNITÁRIO PAULO FERNANDES E PRAÇA DE ALIMENTAÇÃO “FEIRA LIVRE - ISAAC AMARAL”, DISTRITO DE PRIMAVERA – MUNICIPIO DE ROSANA – SP.</t>
  </si>
  <si>
    <t>Preço Unit.</t>
  </si>
  <si>
    <t>3.4</t>
  </si>
  <si>
    <r>
      <rPr>
        <b/>
        <sz val="9"/>
        <rFont val="Arial"/>
        <family val="2"/>
      </rPr>
      <t xml:space="preserve">Serviços Externos nos Trailers e Barracas </t>
    </r>
    <r>
      <rPr>
        <sz val="9"/>
        <rFont val="Arial"/>
        <family val="2"/>
      </rPr>
      <t xml:space="preserve">- Serviço de locação e ligações elétricas provisórias com instalação de </t>
    </r>
    <r>
      <rPr>
        <b/>
        <sz val="9"/>
        <rFont val="Arial"/>
        <family val="2"/>
      </rPr>
      <t>90m</t>
    </r>
    <r>
      <rPr>
        <sz val="9"/>
        <rFont val="Arial"/>
        <family val="2"/>
      </rPr>
      <t xml:space="preserve"> de rede secundária em cabo multiplexado de aluminio trifásico 50mm², com Instalação de 02 (dois) Quadros de distribuições QD07 e QD08 (disjuntores DIN, dispositivo de proteção diferencial e barramento de cobre), para atender os Trailers e Barracas do 12 ao 29, conforme projeto. (OBS: As instalações elétricas internas e alimentadores até os QDs dos Trailers e Barracas "iluminação e tomadas", será de responsabilidade do usuário/comerciante) </t>
    </r>
  </si>
  <si>
    <r>
      <rPr>
        <b/>
        <sz val="9"/>
        <rFont val="Arial"/>
        <family val="2"/>
      </rPr>
      <t>Serviços Externos a Feria Livre</t>
    </r>
    <r>
      <rPr>
        <sz val="9"/>
        <rFont val="Arial"/>
        <family val="2"/>
      </rPr>
      <t xml:space="preserve"> - Serviço de locação e ligações elétricas provisórias em cabo de cobre PP 3x2,5mm²  (instalação de rede com cabo PP e 10 Projetor retangular Led minimo de 500W), conforme projeto e solicitação da fiscalização.</t>
    </r>
  </si>
  <si>
    <r>
      <rPr>
        <b/>
        <sz val="9"/>
        <rFont val="Arial"/>
        <family val="2"/>
      </rPr>
      <t>Suporte e Apoio Elétrico</t>
    </r>
    <r>
      <rPr>
        <sz val="9"/>
        <rFont val="Arial"/>
        <family val="2"/>
      </rPr>
      <t xml:space="preserve"> - 03 (tres) dias - Durante a realização do evento</t>
    </r>
  </si>
  <si>
    <r>
      <rPr>
        <b/>
        <sz val="9"/>
        <rFont val="Arial"/>
        <family val="2"/>
      </rPr>
      <t xml:space="preserve">Iluminação da Area de Circulação - Parte externa do Centro Comunitário Paulo Fernandes (Gramado) </t>
    </r>
    <r>
      <rPr>
        <sz val="9"/>
        <rFont val="Arial"/>
        <family val="2"/>
      </rPr>
      <t>- Serviço de locação e instalações elétricas provisórias (iluminação com minimo de 10 refletores leds de 500 a 800W);</t>
    </r>
  </si>
  <si>
    <r>
      <rPr>
        <b/>
        <sz val="9"/>
        <rFont val="Arial"/>
        <family val="2"/>
      </rPr>
      <t xml:space="preserve">Areas de Circulação - Parte interna do Centro Comunitário Paulo Fernandes </t>
    </r>
    <r>
      <rPr>
        <sz val="9"/>
        <rFont val="Arial"/>
        <family val="2"/>
      </rPr>
      <t>- Serviço de locação, instalações elétricas e iluminação  provisórias: 50 lâmpadas Led de 30W; 07 Luminárias de emergência 30 Led e 05 Projetores led minimo de 500W</t>
    </r>
  </si>
  <si>
    <r>
      <rPr>
        <b/>
        <sz val="10"/>
        <rFont val="Arial"/>
        <family val="2"/>
      </rPr>
      <t>Data da Elaboração</t>
    </r>
    <r>
      <rPr>
        <sz val="10"/>
        <rFont val="Arial"/>
        <family val="2"/>
      </rPr>
      <t xml:space="preserve">: 24 de agosto de 2026. </t>
    </r>
  </si>
  <si>
    <t>Eng. Pontal</t>
  </si>
  <si>
    <t>13.515.947/0001-87</t>
  </si>
  <si>
    <t>Eng. Pontal Engenharia e Comercio Ltda</t>
  </si>
  <si>
    <t>18-3284-3018</t>
  </si>
  <si>
    <t>Marcos</t>
  </si>
  <si>
    <t>TOTAL ITEM 1</t>
  </si>
  <si>
    <t>TOTAL ITEM 2</t>
  </si>
  <si>
    <t>TOTAL ITEM 3</t>
  </si>
  <si>
    <t>ROSELI APARECIDA DO VALLE</t>
  </si>
  <si>
    <t>TOTAL POR EMPRESA</t>
  </si>
  <si>
    <t>PREÇO MÉDIO TOTA DA PLANILHA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</si>
</sst>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9.5"/>
      <name val="Arial"/>
      <family val="2"/>
    </font>
    <font>
      <b/>
      <sz val="9.8000000000000007"/>
      <name val="Arial"/>
      <family val="2"/>
    </font>
    <font>
      <sz val="9.5"/>
      <name val="Arial"/>
      <family val="2"/>
    </font>
    <font>
      <u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95">
    <xf numFmtId="0" fontId="0" fillId="0" borderId="0" xfId="0"/>
    <xf numFmtId="0" fontId="5" fillId="2" borderId="8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/>
    </xf>
    <xf numFmtId="0" fontId="7" fillId="0" borderId="6" xfId="0" applyFont="1" applyBorder="1"/>
    <xf numFmtId="0" fontId="10" fillId="0" borderId="0" xfId="0" applyFont="1"/>
    <xf numFmtId="0" fontId="11" fillId="2" borderId="8" xfId="0" applyFont="1" applyFill="1" applyBorder="1" applyAlignment="1">
      <alignment horizontal="center"/>
    </xf>
    <xf numFmtId="49" fontId="2" fillId="0" borderId="8" xfId="1" applyNumberFormat="1" applyFont="1" applyFill="1" applyBorder="1" applyAlignment="1" applyProtection="1">
      <alignment horizontal="center" vertical="center"/>
    </xf>
    <xf numFmtId="4" fontId="2" fillId="0" borderId="8" xfId="1" applyNumberFormat="1" applyFont="1" applyFill="1" applyBorder="1" applyAlignment="1" applyProtection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7" fillId="3" borderId="8" xfId="1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>
      <alignment horizontal="right"/>
    </xf>
    <xf numFmtId="4" fontId="13" fillId="2" borderId="8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4" fontId="2" fillId="0" borderId="8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right"/>
    </xf>
    <xf numFmtId="4" fontId="11" fillId="2" borderId="8" xfId="0" applyNumberFormat="1" applyFont="1" applyFill="1" applyBorder="1" applyAlignment="1">
      <alignment horizontal="right" vertical="center"/>
    </xf>
    <xf numFmtId="4" fontId="4" fillId="2" borderId="8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8" fillId="0" borderId="0" xfId="0" applyFont="1"/>
    <xf numFmtId="0" fontId="4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 wrapText="1"/>
    </xf>
    <xf numFmtId="4" fontId="0" fillId="0" borderId="0" xfId="0" applyNumberFormat="1"/>
    <xf numFmtId="0" fontId="2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/>
    </xf>
    <xf numFmtId="0" fontId="4" fillId="2" borderId="7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/>
    </xf>
    <xf numFmtId="0" fontId="9" fillId="2" borderId="9" xfId="2" applyFont="1" applyFill="1" applyBorder="1" applyAlignment="1">
      <alignment horizontal="right" wrapText="1"/>
    </xf>
    <xf numFmtId="0" fontId="9" fillId="2" borderId="10" xfId="2" applyFont="1" applyFill="1" applyBorder="1" applyAlignment="1">
      <alignment horizontal="right" wrapText="1"/>
    </xf>
    <xf numFmtId="0" fontId="9" fillId="2" borderId="11" xfId="2" applyFont="1" applyFill="1" applyBorder="1" applyAlignment="1">
      <alignment horizontal="right" wrapText="1"/>
    </xf>
    <xf numFmtId="0" fontId="2" fillId="0" borderId="9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left" vertical="center" wrapText="1"/>
    </xf>
    <xf numFmtId="0" fontId="2" fillId="0" borderId="11" xfId="2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9" fillId="2" borderId="9" xfId="2" applyFont="1" applyFill="1" applyBorder="1" applyAlignment="1">
      <alignment horizontal="right" vertical="center" wrapText="1"/>
    </xf>
    <xf numFmtId="0" fontId="9" fillId="2" borderId="10" xfId="2" applyFont="1" applyFill="1" applyBorder="1" applyAlignment="1">
      <alignment horizontal="right" vertical="center" wrapText="1"/>
    </xf>
    <xf numFmtId="0" fontId="9" fillId="2" borderId="11" xfId="2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/>
    </xf>
    <xf numFmtId="0" fontId="7" fillId="3" borderId="9" xfId="1" applyNumberFormat="1" applyFont="1" applyFill="1" applyBorder="1" applyAlignment="1" applyProtection="1">
      <alignment horizontal="center" vertical="center"/>
    </xf>
    <xf numFmtId="0" fontId="7" fillId="3" borderId="10" xfId="1" applyNumberFormat="1" applyFont="1" applyFill="1" applyBorder="1" applyAlignment="1" applyProtection="1">
      <alignment horizontal="center" vertical="center"/>
    </xf>
    <xf numFmtId="0" fontId="7" fillId="3" borderId="11" xfId="1" applyNumberFormat="1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right" vertical="center" wrapText="1"/>
    </xf>
    <xf numFmtId="0" fontId="7" fillId="2" borderId="10" xfId="2" applyFont="1" applyFill="1" applyBorder="1" applyAlignment="1">
      <alignment horizontal="right" vertical="center" wrapText="1"/>
    </xf>
    <xf numFmtId="0" fontId="7" fillId="2" borderId="11" xfId="2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</cellXfs>
  <cellStyles count="3">
    <cellStyle name="Normal" xfId="0" builtinId="0"/>
    <cellStyle name="Normal 3" xfId="2" xr:uid="{7C61FF6D-85CE-4121-BC27-4F489BAB0EE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752477</xdr:colOff>
      <xdr:row>0</xdr:row>
      <xdr:rowOff>66675</xdr:rowOff>
    </xdr:from>
    <xdr:to>
      <xdr:col>3</xdr:col>
      <xdr:colOff>666751</xdr:colOff>
      <xdr:row>0</xdr:row>
      <xdr:rowOff>933867</xdr:rowOff>
    </xdr:to>
    <xdr:pic>
      <xdr:nvPicPr>
        <xdr:cNvPr id="2" name="Imagem 8" descr="logotipo">
          <a:extLst>
            <a:ext uri="{FF2B5EF4-FFF2-40B4-BE49-F238E27FC236}">
              <a16:creationId xmlns:a16="http://schemas.microsoft.com/office/drawing/2014/main" id="{15A60E63-1113-473B-A684-850AE1EDC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7" y="66675"/>
          <a:ext cx="2066924" cy="867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342900</xdr:colOff>
      <xdr:row>0</xdr:row>
      <xdr:rowOff>76200</xdr:rowOff>
    </xdr:from>
    <xdr:to>
      <xdr:col>7</xdr:col>
      <xdr:colOff>249382</xdr:colOff>
      <xdr:row>0</xdr:row>
      <xdr:rowOff>964162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4B35079-8A06-4E3F-9F8B-EF579503C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9650" y="76200"/>
          <a:ext cx="1982932" cy="887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588818</xdr:colOff>
      <xdr:row>0</xdr:row>
      <xdr:rowOff>95250</xdr:rowOff>
    </xdr:from>
    <xdr:to>
      <xdr:col>3</xdr:col>
      <xdr:colOff>502226</xdr:colOff>
      <xdr:row>0</xdr:row>
      <xdr:rowOff>917883</xdr:rowOff>
    </xdr:to>
    <xdr:pic>
      <xdr:nvPicPr>
        <xdr:cNvPr id="2" name="Imagem 8" descr="logotipo">
          <a:extLst>
            <a:ext uri="{FF2B5EF4-FFF2-40B4-BE49-F238E27FC236}">
              <a16:creationId xmlns:a16="http://schemas.microsoft.com/office/drawing/2014/main" id="{5827B5CC-2E62-4F32-9553-3E2F63419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818" y="95250"/>
          <a:ext cx="1922317" cy="8226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1324841</xdr:colOff>
      <xdr:row>0</xdr:row>
      <xdr:rowOff>43296</xdr:rowOff>
    </xdr:from>
    <xdr:to>
      <xdr:col>5</xdr:col>
      <xdr:colOff>510887</xdr:colOff>
      <xdr:row>0</xdr:row>
      <xdr:rowOff>931258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90046DB-CE7A-42E2-965F-38EEA1E1B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0" y="43296"/>
          <a:ext cx="1982932" cy="887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D231B-71DC-40F7-A6AE-4D0C933A508C}">
  <dimension ref="A1:N50"/>
  <sheetViews>
    <sheetView view="pageBreakPreview" zoomScaleNormal="100" zoomScaleSheetLayoutView="100" workbookViewId="0">
      <selection activeCell="M48" sqref="M48"/>
    </sheetView>
  </sheetViews>
  <sheetFormatPr defaultRowHeight="15" x14ac:dyDescent="0.25"/>
  <cols>
    <col min="1" max="1" width="12.28515625" customWidth="1"/>
    <col min="2" max="2" width="10.85546875" customWidth="1"/>
    <col min="4" max="4" width="34.85546875" customWidth="1"/>
    <col min="7" max="7" width="12.85546875" customWidth="1"/>
    <col min="8" max="8" width="11.140625" customWidth="1"/>
    <col min="9" max="9" width="11.85546875" customWidth="1"/>
    <col min="10" max="10" width="13.7109375" customWidth="1"/>
  </cols>
  <sheetData>
    <row r="1" spans="1:10" ht="83.25" customHeight="1" thickBot="1" x14ac:dyDescent="0.3">
      <c r="A1" s="50"/>
      <c r="B1" s="51"/>
      <c r="C1" s="51"/>
      <c r="D1" s="51"/>
      <c r="E1" s="51"/>
      <c r="F1" s="51"/>
      <c r="G1" s="51"/>
      <c r="H1" s="51"/>
      <c r="I1" s="52"/>
      <c r="J1" s="53"/>
    </row>
    <row r="2" spans="1:10" ht="8.25" customHeight="1" thickBot="1" x14ac:dyDescent="0.3">
      <c r="A2" s="54" t="s">
        <v>0</v>
      </c>
      <c r="B2" s="55"/>
      <c r="C2" s="55"/>
      <c r="D2" s="55"/>
      <c r="E2" s="55"/>
      <c r="F2" s="55"/>
      <c r="G2" s="55"/>
      <c r="H2" s="55"/>
      <c r="I2" s="56"/>
      <c r="J2" s="57"/>
    </row>
    <row r="3" spans="1:10" ht="6.75" customHeight="1" thickBot="1" x14ac:dyDescent="0.3">
      <c r="A3" s="54"/>
      <c r="B3" s="55"/>
      <c r="C3" s="55"/>
      <c r="D3" s="55"/>
      <c r="E3" s="55"/>
      <c r="F3" s="55"/>
      <c r="G3" s="55"/>
      <c r="H3" s="55"/>
      <c r="I3" s="56"/>
      <c r="J3" s="57"/>
    </row>
    <row r="4" spans="1:10" s="2" customFormat="1" ht="12.75" x14ac:dyDescent="0.2">
      <c r="A4" s="58" t="s">
        <v>1</v>
      </c>
      <c r="B4" s="58"/>
      <c r="C4" s="58"/>
      <c r="D4" s="58"/>
      <c r="E4" s="58"/>
      <c r="F4" s="58"/>
      <c r="G4" s="58"/>
      <c r="H4" s="58"/>
      <c r="I4" s="58"/>
      <c r="J4" s="58"/>
    </row>
    <row r="5" spans="1:10" s="2" customFormat="1" ht="26.25" customHeight="1" x14ac:dyDescent="0.2">
      <c r="A5" s="3" t="s">
        <v>67</v>
      </c>
      <c r="B5" s="65" t="s">
        <v>68</v>
      </c>
      <c r="C5" s="65"/>
      <c r="D5" s="65"/>
      <c r="E5" s="65"/>
      <c r="F5" s="65"/>
      <c r="G5" s="65"/>
      <c r="H5" s="65"/>
      <c r="I5" s="65"/>
      <c r="J5" s="65"/>
    </row>
    <row r="6" spans="1:10" s="2" customFormat="1" ht="25.5" customHeight="1" x14ac:dyDescent="0.2">
      <c r="A6" s="4" t="s">
        <v>2</v>
      </c>
      <c r="B6" s="59" t="s">
        <v>69</v>
      </c>
      <c r="C6" s="59"/>
      <c r="D6" s="59"/>
      <c r="E6" s="59"/>
      <c r="F6" s="59"/>
      <c r="G6" s="59"/>
      <c r="H6" s="59"/>
      <c r="I6" s="59"/>
      <c r="J6" s="59"/>
    </row>
    <row r="7" spans="1:10" s="2" customFormat="1" ht="12.75" x14ac:dyDescent="0.2">
      <c r="A7" s="60" t="s">
        <v>77</v>
      </c>
      <c r="B7" s="60"/>
      <c r="C7" s="60"/>
      <c r="D7" s="60"/>
      <c r="E7" s="5"/>
      <c r="F7" s="5"/>
      <c r="G7" s="5"/>
      <c r="H7" s="5"/>
      <c r="I7" s="5"/>
      <c r="J7" s="5"/>
    </row>
    <row r="8" spans="1:10" s="2" customFormat="1" ht="12.75" x14ac:dyDescent="0.2">
      <c r="A8" s="61" t="s">
        <v>23</v>
      </c>
      <c r="B8" s="61"/>
      <c r="C8" s="61"/>
      <c r="D8" s="61"/>
      <c r="E8" s="6"/>
      <c r="F8" s="7"/>
      <c r="G8" s="7"/>
      <c r="H8" s="7"/>
      <c r="I8" s="7"/>
      <c r="J8" s="7"/>
    </row>
    <row r="9" spans="1:10" s="8" customFormat="1" ht="12.75" x14ac:dyDescent="0.2">
      <c r="A9" s="62" t="s">
        <v>3</v>
      </c>
      <c r="B9" s="62"/>
      <c r="C9" s="62"/>
      <c r="D9" s="62"/>
      <c r="E9" s="62"/>
      <c r="F9" s="62"/>
      <c r="G9" s="62"/>
      <c r="H9" s="62"/>
      <c r="I9" s="62"/>
      <c r="J9" s="62"/>
    </row>
    <row r="10" spans="1:10" s="8" customFormat="1" ht="12" x14ac:dyDescent="0.2">
      <c r="A10" s="9" t="s">
        <v>4</v>
      </c>
      <c r="B10" s="63" t="s">
        <v>5</v>
      </c>
      <c r="C10" s="63"/>
      <c r="D10" s="64" t="s">
        <v>6</v>
      </c>
      <c r="E10" s="64"/>
      <c r="F10" s="64"/>
      <c r="G10" s="9" t="s">
        <v>7</v>
      </c>
      <c r="H10" s="63" t="s">
        <v>8</v>
      </c>
      <c r="I10" s="63"/>
      <c r="J10" s="63"/>
    </row>
    <row r="11" spans="1:10" s="42" customFormat="1" ht="12" x14ac:dyDescent="0.2">
      <c r="A11" s="41" t="s">
        <v>9</v>
      </c>
      <c r="B11" s="48" t="s">
        <v>19</v>
      </c>
      <c r="C11" s="48"/>
      <c r="D11" s="49" t="s">
        <v>22</v>
      </c>
      <c r="E11" s="49"/>
      <c r="F11" s="49"/>
      <c r="G11" s="39" t="s">
        <v>20</v>
      </c>
      <c r="H11" s="49" t="s">
        <v>21</v>
      </c>
      <c r="I11" s="49"/>
      <c r="J11" s="49"/>
    </row>
    <row r="12" spans="1:10" s="42" customFormat="1" ht="12" x14ac:dyDescent="0.2">
      <c r="A12" s="41" t="s">
        <v>10</v>
      </c>
      <c r="B12" s="48" t="s">
        <v>79</v>
      </c>
      <c r="C12" s="48"/>
      <c r="D12" s="49" t="s">
        <v>80</v>
      </c>
      <c r="E12" s="49"/>
      <c r="F12" s="49"/>
      <c r="G12" s="39" t="s">
        <v>81</v>
      </c>
      <c r="H12" s="49" t="s">
        <v>82</v>
      </c>
      <c r="I12" s="49"/>
      <c r="J12" s="49"/>
    </row>
    <row r="13" spans="1:10" s="42" customFormat="1" ht="12" x14ac:dyDescent="0.2">
      <c r="A13" s="41" t="s">
        <v>11</v>
      </c>
      <c r="B13" s="48" t="s">
        <v>36</v>
      </c>
      <c r="C13" s="48"/>
      <c r="D13" s="49" t="s">
        <v>35</v>
      </c>
      <c r="E13" s="49"/>
      <c r="F13" s="49"/>
      <c r="G13" s="39" t="s">
        <v>37</v>
      </c>
      <c r="H13" s="49" t="s">
        <v>38</v>
      </c>
      <c r="I13" s="49"/>
      <c r="J13" s="49"/>
    </row>
    <row r="14" spans="1:10" s="8" customFormat="1" ht="6.75" customHeight="1" x14ac:dyDescent="0.2">
      <c r="A14" s="66" t="s">
        <v>12</v>
      </c>
      <c r="B14" s="66"/>
      <c r="C14" s="66"/>
      <c r="D14" s="66"/>
      <c r="E14" s="66"/>
      <c r="F14" s="66"/>
      <c r="G14" s="66"/>
      <c r="H14" s="66"/>
      <c r="I14" s="66"/>
      <c r="J14" s="66"/>
    </row>
    <row r="15" spans="1:10" ht="13.5" customHeight="1" x14ac:dyDescent="0.25">
      <c r="A15" s="47" t="s">
        <v>13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13.5" customHeight="1" x14ac:dyDescent="0.25">
      <c r="A16" s="79"/>
      <c r="B16" s="79"/>
      <c r="C16" s="79"/>
      <c r="D16" s="79"/>
      <c r="E16" s="79"/>
      <c r="F16" s="79"/>
      <c r="G16" s="80" t="s">
        <v>14</v>
      </c>
      <c r="H16" s="81"/>
      <c r="I16" s="82"/>
      <c r="J16" s="25"/>
    </row>
    <row r="17" spans="1:14" ht="30" customHeight="1" x14ac:dyDescent="0.25">
      <c r="A17" s="14" t="s">
        <v>32</v>
      </c>
      <c r="B17" s="83" t="s">
        <v>47</v>
      </c>
      <c r="C17" s="83"/>
      <c r="D17" s="83"/>
      <c r="E17" s="14" t="s">
        <v>16</v>
      </c>
      <c r="F17" s="14" t="s">
        <v>17</v>
      </c>
      <c r="G17" s="15" t="s">
        <v>18</v>
      </c>
      <c r="H17" s="15" t="s">
        <v>78</v>
      </c>
      <c r="I17" s="15" t="s">
        <v>35</v>
      </c>
      <c r="J17" s="15" t="s">
        <v>15</v>
      </c>
    </row>
    <row r="18" spans="1:14" ht="18.75" customHeight="1" x14ac:dyDescent="0.25">
      <c r="A18" s="14">
        <v>1</v>
      </c>
      <c r="B18" s="73" t="s">
        <v>48</v>
      </c>
      <c r="C18" s="74"/>
      <c r="D18" s="75"/>
      <c r="E18" s="14"/>
      <c r="F18" s="14"/>
      <c r="G18" s="15"/>
      <c r="H18" s="15"/>
      <c r="I18" s="15"/>
      <c r="J18" s="15"/>
    </row>
    <row r="19" spans="1:14" ht="82.5" customHeight="1" x14ac:dyDescent="0.25">
      <c r="A19" s="40" t="s">
        <v>24</v>
      </c>
      <c r="B19" s="70" t="s">
        <v>53</v>
      </c>
      <c r="C19" s="71"/>
      <c r="D19" s="72"/>
      <c r="E19" s="10" t="s">
        <v>16</v>
      </c>
      <c r="F19" s="11">
        <v>1</v>
      </c>
      <c r="G19" s="12">
        <v>7550</v>
      </c>
      <c r="H19" s="19">
        <v>7800</v>
      </c>
      <c r="I19" s="19">
        <v>8970</v>
      </c>
      <c r="J19" s="12">
        <f>ROUND(AVERAGE(I19,H19,G19),2)</f>
        <v>8106.67</v>
      </c>
    </row>
    <row r="20" spans="1:14" ht="69.75" customHeight="1" x14ac:dyDescent="0.25">
      <c r="A20" s="40" t="s">
        <v>25</v>
      </c>
      <c r="B20" s="70" t="s">
        <v>76</v>
      </c>
      <c r="C20" s="71"/>
      <c r="D20" s="72"/>
      <c r="E20" s="10" t="s">
        <v>16</v>
      </c>
      <c r="F20" s="11">
        <v>1</v>
      </c>
      <c r="G20" s="12">
        <v>2050</v>
      </c>
      <c r="H20" s="19">
        <v>2500</v>
      </c>
      <c r="I20" s="19">
        <v>2170</v>
      </c>
      <c r="J20" s="12">
        <f t="shared" ref="J20:J23" si="0">ROUND(AVERAGE(I20,H20,G20),2)</f>
        <v>2240</v>
      </c>
    </row>
    <row r="21" spans="1:14" ht="65.25" customHeight="1" x14ac:dyDescent="0.25">
      <c r="A21" s="40" t="s">
        <v>26</v>
      </c>
      <c r="B21" s="70" t="s">
        <v>75</v>
      </c>
      <c r="C21" s="71"/>
      <c r="D21" s="72"/>
      <c r="E21" s="10" t="s">
        <v>16</v>
      </c>
      <c r="F21" s="11">
        <v>1</v>
      </c>
      <c r="G21" s="12">
        <v>3000</v>
      </c>
      <c r="H21" s="19">
        <v>3500</v>
      </c>
      <c r="I21" s="19">
        <v>3280</v>
      </c>
      <c r="J21" s="12">
        <f t="shared" si="0"/>
        <v>3260</v>
      </c>
    </row>
    <row r="22" spans="1:14" ht="67.5" customHeight="1" x14ac:dyDescent="0.25">
      <c r="A22" s="40" t="s">
        <v>27</v>
      </c>
      <c r="B22" s="70" t="s">
        <v>54</v>
      </c>
      <c r="C22" s="71"/>
      <c r="D22" s="72"/>
      <c r="E22" s="10" t="s">
        <v>16</v>
      </c>
      <c r="F22" s="11">
        <v>17</v>
      </c>
      <c r="G22" s="12">
        <v>8500</v>
      </c>
      <c r="H22" s="19">
        <v>7500</v>
      </c>
      <c r="I22" s="19">
        <v>8500</v>
      </c>
      <c r="J22" s="12">
        <f t="shared" si="0"/>
        <v>8166.67</v>
      </c>
    </row>
    <row r="23" spans="1:14" ht="58.5" customHeight="1" x14ac:dyDescent="0.25">
      <c r="A23" s="40" t="s">
        <v>28</v>
      </c>
      <c r="B23" s="70" t="s">
        <v>51</v>
      </c>
      <c r="C23" s="71"/>
      <c r="D23" s="72"/>
      <c r="E23" s="10" t="s">
        <v>16</v>
      </c>
      <c r="F23" s="11">
        <v>9</v>
      </c>
      <c r="G23" s="12">
        <v>1800</v>
      </c>
      <c r="H23" s="19">
        <v>2500</v>
      </c>
      <c r="I23" s="19">
        <v>2250</v>
      </c>
      <c r="J23" s="12">
        <f t="shared" si="0"/>
        <v>2183.33</v>
      </c>
      <c r="N23" s="37"/>
    </row>
    <row r="24" spans="1:14" ht="34.5" customHeight="1" x14ac:dyDescent="0.25">
      <c r="A24" s="40" t="s">
        <v>29</v>
      </c>
      <c r="B24" s="70" t="s">
        <v>52</v>
      </c>
      <c r="C24" s="71"/>
      <c r="D24" s="72"/>
      <c r="E24" s="10" t="s">
        <v>16</v>
      </c>
      <c r="F24" s="11">
        <v>1</v>
      </c>
      <c r="G24" s="12">
        <v>2000</v>
      </c>
      <c r="H24" s="19">
        <v>2250</v>
      </c>
      <c r="I24" s="19">
        <v>2245</v>
      </c>
      <c r="J24" s="12">
        <f t="shared" ref="J24" si="1">ROUND(AVERAGE(I24,H24,G24),2)</f>
        <v>2165</v>
      </c>
    </row>
    <row r="25" spans="1:14" ht="13.5" customHeight="1" x14ac:dyDescent="0.25">
      <c r="A25" s="1"/>
      <c r="B25" s="76" t="s">
        <v>83</v>
      </c>
      <c r="C25" s="77"/>
      <c r="D25" s="77"/>
      <c r="E25" s="77"/>
      <c r="F25" s="78"/>
      <c r="G25" s="22">
        <f>ROUND(SUM(G19:G24),2)</f>
        <v>24900</v>
      </c>
      <c r="H25" s="22">
        <f>ROUND(SUM(H19:H24),2)</f>
        <v>26050</v>
      </c>
      <c r="I25" s="22">
        <f>ROUND(SUM(I19:I24),2)</f>
        <v>27415</v>
      </c>
      <c r="J25" s="22">
        <f>ROUND(SUM(J19:J24),2)</f>
        <v>26121.67</v>
      </c>
    </row>
    <row r="26" spans="1:14" s="2" customFormat="1" ht="30" customHeight="1" x14ac:dyDescent="0.2">
      <c r="A26" s="14">
        <v>2</v>
      </c>
      <c r="B26" s="73" t="s">
        <v>50</v>
      </c>
      <c r="C26" s="74"/>
      <c r="D26" s="75"/>
      <c r="E26" s="14" t="s">
        <v>16</v>
      </c>
      <c r="F26" s="14" t="s">
        <v>17</v>
      </c>
      <c r="G26" s="15" t="s">
        <v>18</v>
      </c>
      <c r="H26" s="15" t="s">
        <v>78</v>
      </c>
      <c r="I26" s="15" t="s">
        <v>35</v>
      </c>
      <c r="J26" s="15" t="s">
        <v>15</v>
      </c>
    </row>
    <row r="27" spans="1:14" s="8" customFormat="1" ht="95.25" customHeight="1" x14ac:dyDescent="0.2">
      <c r="A27" s="40" t="s">
        <v>39</v>
      </c>
      <c r="B27" s="70" t="s">
        <v>55</v>
      </c>
      <c r="C27" s="71"/>
      <c r="D27" s="72"/>
      <c r="E27" s="10" t="s">
        <v>16</v>
      </c>
      <c r="F27" s="11">
        <v>1</v>
      </c>
      <c r="G27" s="12">
        <v>7800</v>
      </c>
      <c r="H27" s="19">
        <v>7900</v>
      </c>
      <c r="I27" s="19">
        <v>7900</v>
      </c>
      <c r="J27" s="12">
        <f t="shared" ref="J27:J33" si="2">ROUND(AVERAGE(I27,H27,G27),2)</f>
        <v>7866.67</v>
      </c>
      <c r="K27" s="13"/>
    </row>
    <row r="28" spans="1:14" s="8" customFormat="1" ht="144.75" customHeight="1" x14ac:dyDescent="0.2">
      <c r="A28" s="40" t="s">
        <v>40</v>
      </c>
      <c r="B28" s="70" t="s">
        <v>56</v>
      </c>
      <c r="C28" s="71"/>
      <c r="D28" s="72"/>
      <c r="E28" s="10" t="s">
        <v>16</v>
      </c>
      <c r="F28" s="11">
        <v>1</v>
      </c>
      <c r="G28" s="12">
        <v>3500</v>
      </c>
      <c r="H28" s="19">
        <v>3800</v>
      </c>
      <c r="I28" s="19">
        <v>4500</v>
      </c>
      <c r="J28" s="12">
        <f t="shared" si="2"/>
        <v>3933.33</v>
      </c>
      <c r="K28" s="13"/>
    </row>
    <row r="29" spans="1:14" s="8" customFormat="1" ht="122.25" customHeight="1" x14ac:dyDescent="0.2">
      <c r="A29" s="40" t="s">
        <v>41</v>
      </c>
      <c r="B29" s="70" t="s">
        <v>72</v>
      </c>
      <c r="C29" s="71"/>
      <c r="D29" s="72"/>
      <c r="E29" s="10" t="s">
        <v>16</v>
      </c>
      <c r="F29" s="11">
        <v>1</v>
      </c>
      <c r="G29" s="12">
        <v>3500</v>
      </c>
      <c r="H29" s="19">
        <v>3800</v>
      </c>
      <c r="I29" s="19">
        <v>4450</v>
      </c>
      <c r="J29" s="12">
        <f t="shared" si="2"/>
        <v>3916.67</v>
      </c>
      <c r="K29" s="13"/>
    </row>
    <row r="30" spans="1:14" s="8" customFormat="1" ht="123" customHeight="1" x14ac:dyDescent="0.2">
      <c r="A30" s="40" t="s">
        <v>42</v>
      </c>
      <c r="B30" s="70" t="s">
        <v>57</v>
      </c>
      <c r="C30" s="71"/>
      <c r="D30" s="72"/>
      <c r="E30" s="10" t="s">
        <v>16</v>
      </c>
      <c r="F30" s="11">
        <v>1</v>
      </c>
      <c r="G30" s="12">
        <v>3500</v>
      </c>
      <c r="H30" s="19">
        <v>3800</v>
      </c>
      <c r="I30" s="19">
        <v>4450</v>
      </c>
      <c r="J30" s="12">
        <f t="shared" si="2"/>
        <v>3916.67</v>
      </c>
      <c r="K30" s="13"/>
    </row>
    <row r="31" spans="1:14" s="8" customFormat="1" ht="51.75" customHeight="1" x14ac:dyDescent="0.2">
      <c r="A31" s="40" t="s">
        <v>43</v>
      </c>
      <c r="B31" s="70" t="s">
        <v>73</v>
      </c>
      <c r="C31" s="71"/>
      <c r="D31" s="72"/>
      <c r="E31" s="10" t="s">
        <v>16</v>
      </c>
      <c r="F31" s="11">
        <v>1</v>
      </c>
      <c r="G31" s="12">
        <v>2000</v>
      </c>
      <c r="H31" s="12">
        <v>2300</v>
      </c>
      <c r="I31" s="19">
        <v>2080</v>
      </c>
      <c r="J31" s="12">
        <f t="shared" si="2"/>
        <v>2126.67</v>
      </c>
      <c r="K31" s="13"/>
    </row>
    <row r="32" spans="1:14" s="8" customFormat="1" ht="44.25" customHeight="1" x14ac:dyDescent="0.2">
      <c r="A32" s="40" t="s">
        <v>44</v>
      </c>
      <c r="B32" s="70" t="s">
        <v>33</v>
      </c>
      <c r="C32" s="71"/>
      <c r="D32" s="72"/>
      <c r="E32" s="10" t="s">
        <v>16</v>
      </c>
      <c r="F32" s="11">
        <v>1</v>
      </c>
      <c r="G32" s="12">
        <v>500</v>
      </c>
      <c r="H32" s="12">
        <v>750</v>
      </c>
      <c r="I32" s="19">
        <v>510</v>
      </c>
      <c r="J32" s="12">
        <f t="shared" si="2"/>
        <v>586.66999999999996</v>
      </c>
      <c r="K32" s="13"/>
    </row>
    <row r="33" spans="1:11" s="8" customFormat="1" ht="39.75" customHeight="1" x14ac:dyDescent="0.2">
      <c r="A33" s="40" t="s">
        <v>45</v>
      </c>
      <c r="B33" s="70" t="s">
        <v>34</v>
      </c>
      <c r="C33" s="71"/>
      <c r="D33" s="72"/>
      <c r="E33" s="10" t="s">
        <v>16</v>
      </c>
      <c r="F33" s="11">
        <v>1</v>
      </c>
      <c r="G33" s="12">
        <v>500</v>
      </c>
      <c r="H33" s="12">
        <v>750</v>
      </c>
      <c r="I33" s="19">
        <v>510</v>
      </c>
      <c r="J33" s="12">
        <f t="shared" si="2"/>
        <v>586.66999999999996</v>
      </c>
      <c r="K33" s="13"/>
    </row>
    <row r="34" spans="1:11" s="8" customFormat="1" ht="12.75" x14ac:dyDescent="0.2">
      <c r="A34" s="1"/>
      <c r="B34" s="76" t="s">
        <v>84</v>
      </c>
      <c r="C34" s="77"/>
      <c r="D34" s="77"/>
      <c r="E34" s="77"/>
      <c r="F34" s="78"/>
      <c r="G34" s="22">
        <f>ROUND(SUM(G27:G33),2)</f>
        <v>21300</v>
      </c>
      <c r="H34" s="22">
        <f>ROUND(SUM(H27:H33),2)</f>
        <v>23100</v>
      </c>
      <c r="I34" s="22">
        <f>ROUND(SUM(I27:I33),2)</f>
        <v>24400</v>
      </c>
      <c r="J34" s="22">
        <f>ROUND(SUM(J27:J33),2)</f>
        <v>22933.35</v>
      </c>
      <c r="K34" s="13"/>
    </row>
    <row r="35" spans="1:11" s="8" customFormat="1" ht="30" customHeight="1" x14ac:dyDescent="0.2">
      <c r="A35" s="38">
        <v>3</v>
      </c>
      <c r="B35" s="73" t="s">
        <v>58</v>
      </c>
      <c r="C35" s="74"/>
      <c r="D35" s="75"/>
      <c r="E35" s="38" t="s">
        <v>16</v>
      </c>
      <c r="F35" s="38" t="s">
        <v>17</v>
      </c>
      <c r="G35" s="15" t="s">
        <v>18</v>
      </c>
      <c r="H35" s="15" t="s">
        <v>78</v>
      </c>
      <c r="I35" s="15" t="s">
        <v>35</v>
      </c>
      <c r="J35" s="15" t="s">
        <v>15</v>
      </c>
      <c r="K35" s="13"/>
    </row>
    <row r="36" spans="1:11" s="8" customFormat="1" ht="45" customHeight="1" x14ac:dyDescent="0.2">
      <c r="A36" s="40" t="s">
        <v>63</v>
      </c>
      <c r="B36" s="70" t="s">
        <v>65</v>
      </c>
      <c r="C36" s="71"/>
      <c r="D36" s="72"/>
      <c r="E36" s="10" t="s">
        <v>16</v>
      </c>
      <c r="F36" s="11">
        <v>2</v>
      </c>
      <c r="G36" s="12">
        <v>2000</v>
      </c>
      <c r="H36" s="12">
        <v>2750</v>
      </c>
      <c r="I36" s="19">
        <v>3040</v>
      </c>
      <c r="J36" s="12">
        <f t="shared" ref="J36:J39" si="3">ROUND(AVERAGE(I36,H36,G36),2)</f>
        <v>2596.67</v>
      </c>
      <c r="K36" s="13"/>
    </row>
    <row r="37" spans="1:11" s="8" customFormat="1" ht="43.5" customHeight="1" x14ac:dyDescent="0.2">
      <c r="A37" s="40" t="s">
        <v>64</v>
      </c>
      <c r="B37" s="70" t="s">
        <v>60</v>
      </c>
      <c r="C37" s="71"/>
      <c r="D37" s="72"/>
      <c r="E37" s="10" t="s">
        <v>16</v>
      </c>
      <c r="F37" s="11">
        <v>1</v>
      </c>
      <c r="G37" s="12">
        <v>2500</v>
      </c>
      <c r="H37" s="12">
        <v>2800</v>
      </c>
      <c r="I37" s="19">
        <v>2670</v>
      </c>
      <c r="J37" s="12">
        <f t="shared" si="3"/>
        <v>2656.67</v>
      </c>
      <c r="K37" s="13"/>
    </row>
    <row r="38" spans="1:11" s="8" customFormat="1" ht="35.25" customHeight="1" x14ac:dyDescent="0.2">
      <c r="A38" s="40" t="s">
        <v>66</v>
      </c>
      <c r="B38" s="70" t="s">
        <v>61</v>
      </c>
      <c r="C38" s="71"/>
      <c r="D38" s="72"/>
      <c r="E38" s="10" t="s">
        <v>16</v>
      </c>
      <c r="F38" s="11">
        <v>1</v>
      </c>
      <c r="G38" s="12">
        <v>2000</v>
      </c>
      <c r="H38" s="12">
        <v>2250</v>
      </c>
      <c r="I38" s="19">
        <v>2245</v>
      </c>
      <c r="J38" s="12">
        <f t="shared" si="3"/>
        <v>2165</v>
      </c>
      <c r="K38" s="13"/>
    </row>
    <row r="39" spans="1:11" s="8" customFormat="1" ht="30.75" customHeight="1" x14ac:dyDescent="0.2">
      <c r="A39" s="40" t="s">
        <v>71</v>
      </c>
      <c r="B39" s="70" t="s">
        <v>74</v>
      </c>
      <c r="C39" s="71"/>
      <c r="D39" s="72"/>
      <c r="E39" s="10" t="s">
        <v>16</v>
      </c>
      <c r="F39" s="11">
        <v>1</v>
      </c>
      <c r="G39" s="12">
        <v>8000</v>
      </c>
      <c r="H39" s="12">
        <v>8500</v>
      </c>
      <c r="I39" s="19">
        <v>9000</v>
      </c>
      <c r="J39" s="12">
        <f t="shared" si="3"/>
        <v>8500</v>
      </c>
      <c r="K39" s="13"/>
    </row>
    <row r="40" spans="1:11" s="8" customFormat="1" ht="15.75" customHeight="1" x14ac:dyDescent="0.2">
      <c r="A40" s="1"/>
      <c r="B40" s="76" t="s">
        <v>85</v>
      </c>
      <c r="C40" s="77"/>
      <c r="D40" s="77"/>
      <c r="E40" s="77"/>
      <c r="F40" s="78"/>
      <c r="G40" s="22">
        <f>ROUND(SUM(G36:G39),2)</f>
        <v>14500</v>
      </c>
      <c r="H40" s="22">
        <f>ROUND(SUM(H36:H39),2)</f>
        <v>16300</v>
      </c>
      <c r="I40" s="22">
        <f>ROUND(SUM(I36:I39),2)</f>
        <v>16955</v>
      </c>
      <c r="J40" s="22">
        <f>ROUND(SUM(J36:J39),2)</f>
        <v>15918.34</v>
      </c>
    </row>
    <row r="41" spans="1:11" s="8" customFormat="1" ht="15.75" customHeight="1" x14ac:dyDescent="0.2">
      <c r="A41" s="1"/>
      <c r="B41" s="76" t="s">
        <v>87</v>
      </c>
      <c r="C41" s="77"/>
      <c r="D41" s="77"/>
      <c r="E41" s="77"/>
      <c r="F41" s="78"/>
      <c r="G41" s="22">
        <f>ROUND(SUM(G25+G34+G40),2)</f>
        <v>60700</v>
      </c>
      <c r="H41" s="22">
        <f>ROUND(SUM(H25+H34+H40),2)</f>
        <v>65450</v>
      </c>
      <c r="I41" s="22">
        <f>ROUND(SUM(I25+I34+I40),2)</f>
        <v>68770</v>
      </c>
      <c r="J41" s="16"/>
    </row>
    <row r="42" spans="1:11" s="8" customFormat="1" ht="15.75" customHeight="1" x14ac:dyDescent="0.25">
      <c r="A42" s="1"/>
      <c r="B42" s="67" t="s">
        <v>88</v>
      </c>
      <c r="C42" s="68"/>
      <c r="D42" s="68"/>
      <c r="E42" s="68"/>
      <c r="F42" s="68"/>
      <c r="G42" s="68"/>
      <c r="H42" s="68"/>
      <c r="I42" s="69"/>
      <c r="J42" s="17">
        <f>ROUND(SUM(J19+J20+J21+J22+J23+J24+J27+J28+J29+J30+J31+J32+J33+J36+J37+J38+J39),2)</f>
        <v>64973.36</v>
      </c>
    </row>
    <row r="43" spans="1:11" s="8" customFormat="1" ht="12" x14ac:dyDescent="0.2"/>
    <row r="44" spans="1:11" s="8" customFormat="1" ht="12" x14ac:dyDescent="0.2"/>
    <row r="45" spans="1:11" s="8" customFormat="1" ht="12" x14ac:dyDescent="0.2"/>
    <row r="46" spans="1:11" s="8" customFormat="1" ht="12" x14ac:dyDescent="0.2"/>
    <row r="47" spans="1:11" x14ac:dyDescent="0.25">
      <c r="D47" s="43" t="s">
        <v>86</v>
      </c>
    </row>
    <row r="48" spans="1:11" ht="30.75" customHeight="1" x14ac:dyDescent="0.25">
      <c r="D48" s="18" t="s">
        <v>30</v>
      </c>
    </row>
    <row r="50" spans="10:10" x14ac:dyDescent="0.25">
      <c r="J50" s="44"/>
    </row>
  </sheetData>
  <mergeCells count="50">
    <mergeCell ref="B39:D39"/>
    <mergeCell ref="B29:D29"/>
    <mergeCell ref="B34:F34"/>
    <mergeCell ref="B36:D36"/>
    <mergeCell ref="B37:D37"/>
    <mergeCell ref="B38:D38"/>
    <mergeCell ref="A16:F16"/>
    <mergeCell ref="G16:I16"/>
    <mergeCell ref="B17:D17"/>
    <mergeCell ref="B19:D19"/>
    <mergeCell ref="B20:D20"/>
    <mergeCell ref="B18:D18"/>
    <mergeCell ref="B42:I42"/>
    <mergeCell ref="B21:D21"/>
    <mergeCell ref="B22:D22"/>
    <mergeCell ref="B23:D23"/>
    <mergeCell ref="B24:D24"/>
    <mergeCell ref="B32:D32"/>
    <mergeCell ref="B33:D33"/>
    <mergeCell ref="B35:D35"/>
    <mergeCell ref="B30:D30"/>
    <mergeCell ref="B31:D31"/>
    <mergeCell ref="B40:F40"/>
    <mergeCell ref="B28:D28"/>
    <mergeCell ref="B26:D26"/>
    <mergeCell ref="B25:F25"/>
    <mergeCell ref="B27:D27"/>
    <mergeCell ref="B41:F41"/>
    <mergeCell ref="B13:C13"/>
    <mergeCell ref="D13:F13"/>
    <mergeCell ref="H13:J13"/>
    <mergeCell ref="A14:J14"/>
    <mergeCell ref="B12:C12"/>
    <mergeCell ref="D12:F12"/>
    <mergeCell ref="A15:J15"/>
    <mergeCell ref="B11:C11"/>
    <mergeCell ref="D11:F11"/>
    <mergeCell ref="H11:J11"/>
    <mergeCell ref="A1:J1"/>
    <mergeCell ref="A2:J3"/>
    <mergeCell ref="A4:J4"/>
    <mergeCell ref="B6:J6"/>
    <mergeCell ref="A7:D7"/>
    <mergeCell ref="A8:D8"/>
    <mergeCell ref="A9:J9"/>
    <mergeCell ref="B10:C10"/>
    <mergeCell ref="D10:F10"/>
    <mergeCell ref="H10:J10"/>
    <mergeCell ref="B5:J5"/>
    <mergeCell ref="H12:J12"/>
  </mergeCells>
  <phoneticPr fontId="14" type="noConversion"/>
  <pageMargins left="0.9055118110236221" right="0.70866141732283472" top="0.39370078740157483" bottom="0.59055118110236227" header="0.31496062992125984" footer="0.31496062992125984"/>
  <pageSetup paperSize="9" scale="95" orientation="landscape" r:id="rId1"/>
  <rowBreaks count="3" manualBreakCount="3">
    <brk id="21" max="16383" man="1"/>
    <brk id="28" max="9" man="1"/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82E2B-36AF-4A8A-A1CE-9817E7F3ECBA}">
  <dimension ref="A1:K38"/>
  <sheetViews>
    <sheetView tabSelected="1" view="pageBreakPreview" zoomScale="110" zoomScaleNormal="100" zoomScaleSheetLayoutView="110" workbookViewId="0">
      <selection activeCell="K7" sqref="K7"/>
    </sheetView>
  </sheetViews>
  <sheetFormatPr defaultRowHeight="15" x14ac:dyDescent="0.25"/>
  <cols>
    <col min="1" max="1" width="10" customWidth="1"/>
    <col min="2" max="2" width="11" customWidth="1"/>
    <col min="4" max="4" width="32.85546875" customWidth="1"/>
    <col min="7" max="7" width="13.28515625" customWidth="1"/>
  </cols>
  <sheetData>
    <row r="1" spans="1:7" ht="74.25" customHeight="1" thickBot="1" x14ac:dyDescent="0.3">
      <c r="A1" s="84"/>
      <c r="B1" s="84"/>
      <c r="C1" s="84"/>
      <c r="D1" s="84"/>
      <c r="E1" s="84"/>
      <c r="F1" s="84"/>
      <c r="G1" s="84"/>
    </row>
    <row r="2" spans="1:7" ht="8.25" customHeight="1" thickBot="1" x14ac:dyDescent="0.3">
      <c r="A2" s="54" t="s">
        <v>31</v>
      </c>
      <c r="B2" s="55"/>
      <c r="C2" s="55"/>
      <c r="D2" s="55"/>
      <c r="E2" s="55"/>
      <c r="F2" s="55"/>
      <c r="G2" s="57"/>
    </row>
    <row r="3" spans="1:7" ht="6.75" customHeight="1" thickBot="1" x14ac:dyDescent="0.3">
      <c r="A3" s="54"/>
      <c r="B3" s="55"/>
      <c r="C3" s="55"/>
      <c r="D3" s="55"/>
      <c r="E3" s="55"/>
      <c r="F3" s="55"/>
      <c r="G3" s="57"/>
    </row>
    <row r="4" spans="1:7" x14ac:dyDescent="0.25">
      <c r="A4" s="58" t="s">
        <v>1</v>
      </c>
      <c r="B4" s="58"/>
      <c r="C4" s="58"/>
      <c r="D4" s="58"/>
      <c r="E4" s="58"/>
      <c r="F4" s="58"/>
      <c r="G4" s="58"/>
    </row>
    <row r="5" spans="1:7" ht="45" customHeight="1" x14ac:dyDescent="0.25">
      <c r="A5" s="3" t="s">
        <v>67</v>
      </c>
      <c r="B5" s="85" t="s">
        <v>68</v>
      </c>
      <c r="C5" s="86"/>
      <c r="D5" s="86"/>
      <c r="E5" s="86"/>
      <c r="F5" s="86"/>
      <c r="G5" s="86"/>
    </row>
    <row r="6" spans="1:7" ht="34.5" customHeight="1" x14ac:dyDescent="0.25">
      <c r="A6" s="4" t="s">
        <v>2</v>
      </c>
      <c r="B6" s="87" t="s">
        <v>69</v>
      </c>
      <c r="C6" s="87"/>
      <c r="D6" s="87"/>
      <c r="E6" s="87"/>
      <c r="F6" s="87"/>
      <c r="G6" s="87"/>
    </row>
    <row r="7" spans="1:7" x14ac:dyDescent="0.25">
      <c r="A7" s="60" t="s">
        <v>77</v>
      </c>
      <c r="B7" s="60"/>
      <c r="C7" s="60"/>
      <c r="D7" s="60"/>
      <c r="E7" s="34"/>
      <c r="F7" s="34"/>
      <c r="G7" s="34"/>
    </row>
    <row r="8" spans="1:7" ht="14.25" customHeight="1" x14ac:dyDescent="0.25">
      <c r="A8" s="61" t="s">
        <v>23</v>
      </c>
      <c r="B8" s="61"/>
      <c r="C8" s="61"/>
      <c r="D8" s="61"/>
      <c r="E8" s="35"/>
      <c r="F8" s="7"/>
      <c r="G8" s="7"/>
    </row>
    <row r="9" spans="1:7" ht="27" customHeight="1" x14ac:dyDescent="0.25">
      <c r="A9" s="21" t="s">
        <v>32</v>
      </c>
      <c r="B9" s="88" t="s">
        <v>47</v>
      </c>
      <c r="C9" s="88"/>
      <c r="D9" s="88"/>
      <c r="E9" s="21" t="s">
        <v>16</v>
      </c>
      <c r="F9" s="21" t="s">
        <v>17</v>
      </c>
      <c r="G9" s="26" t="s">
        <v>70</v>
      </c>
    </row>
    <row r="10" spans="1:7" ht="12" customHeight="1" x14ac:dyDescent="0.25">
      <c r="A10" s="30">
        <v>1</v>
      </c>
      <c r="B10" s="73" t="s">
        <v>48</v>
      </c>
      <c r="C10" s="74"/>
      <c r="D10" s="74"/>
      <c r="E10" s="28"/>
      <c r="F10" s="29"/>
      <c r="G10" s="23"/>
    </row>
    <row r="11" spans="1:7" ht="113.25" customHeight="1" x14ac:dyDescent="0.25">
      <c r="A11" s="20" t="s">
        <v>24</v>
      </c>
      <c r="B11" s="70" t="s">
        <v>53</v>
      </c>
      <c r="C11" s="71"/>
      <c r="D11" s="72"/>
      <c r="E11" s="10" t="s">
        <v>16</v>
      </c>
      <c r="F11" s="11">
        <v>1</v>
      </c>
      <c r="G11" s="12">
        <f>COTAÇÃO!J19</f>
        <v>8106.67</v>
      </c>
    </row>
    <row r="12" spans="1:7" ht="56.25" customHeight="1" x14ac:dyDescent="0.25">
      <c r="A12" s="27" t="s">
        <v>25</v>
      </c>
      <c r="B12" s="70" t="s">
        <v>76</v>
      </c>
      <c r="C12" s="71"/>
      <c r="D12" s="72"/>
      <c r="E12" s="10" t="s">
        <v>16</v>
      </c>
      <c r="F12" s="11">
        <v>1</v>
      </c>
      <c r="G12" s="12">
        <f>COTAÇÃO!J20</f>
        <v>2240</v>
      </c>
    </row>
    <row r="13" spans="1:7" ht="52.5" customHeight="1" x14ac:dyDescent="0.25">
      <c r="A13" s="27" t="s">
        <v>26</v>
      </c>
      <c r="B13" s="70" t="s">
        <v>75</v>
      </c>
      <c r="C13" s="71"/>
      <c r="D13" s="72"/>
      <c r="E13" s="10" t="s">
        <v>16</v>
      </c>
      <c r="F13" s="11">
        <v>1</v>
      </c>
      <c r="G13" s="12">
        <f>COTAÇÃO!J21</f>
        <v>3260</v>
      </c>
    </row>
    <row r="14" spans="1:7" ht="62.25" customHeight="1" x14ac:dyDescent="0.25">
      <c r="A14" s="27" t="s">
        <v>27</v>
      </c>
      <c r="B14" s="70" t="s">
        <v>54</v>
      </c>
      <c r="C14" s="71"/>
      <c r="D14" s="72"/>
      <c r="E14" s="10" t="s">
        <v>16</v>
      </c>
      <c r="F14" s="11">
        <v>17</v>
      </c>
      <c r="G14" s="12">
        <f>COTAÇÃO!J22</f>
        <v>8166.67</v>
      </c>
    </row>
    <row r="15" spans="1:7" ht="68.25" customHeight="1" x14ac:dyDescent="0.25">
      <c r="A15" s="31" t="s">
        <v>28</v>
      </c>
      <c r="B15" s="70" t="s">
        <v>51</v>
      </c>
      <c r="C15" s="71"/>
      <c r="D15" s="72"/>
      <c r="E15" s="10" t="s">
        <v>16</v>
      </c>
      <c r="F15" s="11">
        <v>9</v>
      </c>
      <c r="G15" s="12">
        <f>COTAÇÃO!J23</f>
        <v>2183.33</v>
      </c>
    </row>
    <row r="16" spans="1:7" ht="36.75" customHeight="1" x14ac:dyDescent="0.25">
      <c r="A16" s="31" t="s">
        <v>29</v>
      </c>
      <c r="B16" s="70" t="s">
        <v>52</v>
      </c>
      <c r="C16" s="71"/>
      <c r="D16" s="72"/>
      <c r="E16" s="10" t="s">
        <v>16</v>
      </c>
      <c r="F16" s="11">
        <v>1</v>
      </c>
      <c r="G16" s="12">
        <f>COTAÇÃO!J24</f>
        <v>2165</v>
      </c>
    </row>
    <row r="17" spans="1:11" x14ac:dyDescent="0.25">
      <c r="A17" s="89" t="s">
        <v>49</v>
      </c>
      <c r="B17" s="90"/>
      <c r="C17" s="90"/>
      <c r="D17" s="90"/>
      <c r="E17" s="90"/>
      <c r="F17" s="91"/>
      <c r="G17" s="24">
        <f>ROUND(SUM(G11:G16),2)</f>
        <v>26121.67</v>
      </c>
    </row>
    <row r="18" spans="1:11" ht="12" customHeight="1" x14ac:dyDescent="0.25">
      <c r="A18" s="14">
        <v>2</v>
      </c>
      <c r="B18" s="73" t="s">
        <v>50</v>
      </c>
      <c r="C18" s="74"/>
      <c r="D18" s="75"/>
      <c r="E18" s="14"/>
      <c r="F18" s="14"/>
      <c r="G18" s="23"/>
    </row>
    <row r="19" spans="1:11" ht="87.75" customHeight="1" x14ac:dyDescent="0.25">
      <c r="A19" s="20" t="s">
        <v>39</v>
      </c>
      <c r="B19" s="70" t="s">
        <v>55</v>
      </c>
      <c r="C19" s="71"/>
      <c r="D19" s="72"/>
      <c r="E19" s="10" t="s">
        <v>16</v>
      </c>
      <c r="F19" s="11">
        <v>1</v>
      </c>
      <c r="G19" s="12">
        <f>COTAÇÃO!J27</f>
        <v>7866.67</v>
      </c>
    </row>
    <row r="20" spans="1:11" ht="139.5" customHeight="1" x14ac:dyDescent="0.25">
      <c r="A20" s="33" t="s">
        <v>40</v>
      </c>
      <c r="B20" s="70" t="s">
        <v>56</v>
      </c>
      <c r="C20" s="71"/>
      <c r="D20" s="72"/>
      <c r="E20" s="10" t="s">
        <v>16</v>
      </c>
      <c r="F20" s="11">
        <v>1</v>
      </c>
      <c r="G20" s="12">
        <f>COTAÇÃO!J28</f>
        <v>3933.33</v>
      </c>
    </row>
    <row r="21" spans="1:11" ht="114" customHeight="1" x14ac:dyDescent="0.25">
      <c r="A21" s="33" t="s">
        <v>41</v>
      </c>
      <c r="B21" s="70" t="s">
        <v>72</v>
      </c>
      <c r="C21" s="71"/>
      <c r="D21" s="72"/>
      <c r="E21" s="10" t="s">
        <v>16</v>
      </c>
      <c r="F21" s="11">
        <v>1</v>
      </c>
      <c r="G21" s="12">
        <f>COTAÇÃO!J29</f>
        <v>3916.67</v>
      </c>
    </row>
    <row r="22" spans="1:11" ht="126" customHeight="1" x14ac:dyDescent="0.25">
      <c r="A22" s="33" t="s">
        <v>42</v>
      </c>
      <c r="B22" s="70" t="s">
        <v>57</v>
      </c>
      <c r="C22" s="71"/>
      <c r="D22" s="72"/>
      <c r="E22" s="10" t="s">
        <v>16</v>
      </c>
      <c r="F22" s="11">
        <v>1</v>
      </c>
      <c r="G22" s="12">
        <f>COTAÇÃO!J30</f>
        <v>3916.67</v>
      </c>
    </row>
    <row r="23" spans="1:11" ht="51.75" customHeight="1" x14ac:dyDescent="0.25">
      <c r="A23" s="33" t="s">
        <v>43</v>
      </c>
      <c r="B23" s="70" t="s">
        <v>73</v>
      </c>
      <c r="C23" s="71"/>
      <c r="D23" s="72"/>
      <c r="E23" s="10" t="s">
        <v>16</v>
      </c>
      <c r="F23" s="11">
        <v>1</v>
      </c>
      <c r="G23" s="12">
        <f>COTAÇÃO!J31</f>
        <v>2126.67</v>
      </c>
      <c r="K23" s="37"/>
    </row>
    <row r="24" spans="1:11" ht="38.25" customHeight="1" x14ac:dyDescent="0.25">
      <c r="A24" s="33" t="s">
        <v>44</v>
      </c>
      <c r="B24" s="70" t="s">
        <v>33</v>
      </c>
      <c r="C24" s="71"/>
      <c r="D24" s="72"/>
      <c r="E24" s="10" t="s">
        <v>16</v>
      </c>
      <c r="F24" s="11">
        <v>1</v>
      </c>
      <c r="G24" s="12">
        <f>COTAÇÃO!J32</f>
        <v>586.66999999999996</v>
      </c>
    </row>
    <row r="25" spans="1:11" ht="38.25" customHeight="1" x14ac:dyDescent="0.25">
      <c r="A25" s="33" t="s">
        <v>45</v>
      </c>
      <c r="B25" s="70" t="s">
        <v>34</v>
      </c>
      <c r="C25" s="71"/>
      <c r="D25" s="72"/>
      <c r="E25" s="10" t="s">
        <v>16</v>
      </c>
      <c r="F25" s="11">
        <v>1</v>
      </c>
      <c r="G25" s="12">
        <f>COTAÇÃO!J33</f>
        <v>586.66999999999996</v>
      </c>
    </row>
    <row r="26" spans="1:11" x14ac:dyDescent="0.25">
      <c r="A26" s="89" t="s">
        <v>59</v>
      </c>
      <c r="B26" s="90"/>
      <c r="C26" s="90"/>
      <c r="D26" s="90"/>
      <c r="E26" s="90"/>
      <c r="F26" s="91"/>
      <c r="G26" s="24">
        <f>ROUND(SUM(G19:G25),2)</f>
        <v>22933.35</v>
      </c>
    </row>
    <row r="27" spans="1:11" x14ac:dyDescent="0.25">
      <c r="A27" s="32">
        <v>3</v>
      </c>
      <c r="B27" s="73" t="s">
        <v>58</v>
      </c>
      <c r="C27" s="74"/>
      <c r="D27" s="75"/>
      <c r="E27" s="32"/>
      <c r="F27" s="32"/>
      <c r="G27" s="23"/>
    </row>
    <row r="28" spans="1:11" ht="45" customHeight="1" x14ac:dyDescent="0.25">
      <c r="A28" s="20" t="s">
        <v>63</v>
      </c>
      <c r="B28" s="70" t="s">
        <v>65</v>
      </c>
      <c r="C28" s="71"/>
      <c r="D28" s="72"/>
      <c r="E28" s="10" t="s">
        <v>16</v>
      </c>
      <c r="F28" s="11">
        <v>2</v>
      </c>
      <c r="G28" s="12">
        <f>COTAÇÃO!J36</f>
        <v>2596.67</v>
      </c>
    </row>
    <row r="29" spans="1:11" ht="44.25" customHeight="1" x14ac:dyDescent="0.25">
      <c r="A29" s="33" t="s">
        <v>64</v>
      </c>
      <c r="B29" s="70" t="s">
        <v>60</v>
      </c>
      <c r="C29" s="71"/>
      <c r="D29" s="72"/>
      <c r="E29" s="10" t="s">
        <v>16</v>
      </c>
      <c r="F29" s="11">
        <v>1</v>
      </c>
      <c r="G29" s="12">
        <f>COTAÇÃO!J37</f>
        <v>2656.67</v>
      </c>
    </row>
    <row r="30" spans="1:11" ht="36.75" customHeight="1" x14ac:dyDescent="0.25">
      <c r="A30" s="33" t="s">
        <v>66</v>
      </c>
      <c r="B30" s="70" t="s">
        <v>61</v>
      </c>
      <c r="C30" s="71"/>
      <c r="D30" s="72"/>
      <c r="E30" s="10" t="s">
        <v>16</v>
      </c>
      <c r="F30" s="11">
        <v>1</v>
      </c>
      <c r="G30" s="12">
        <f>COTAÇÃO!J38</f>
        <v>2165</v>
      </c>
    </row>
    <row r="31" spans="1:11" ht="36.75" customHeight="1" x14ac:dyDescent="0.25">
      <c r="A31" s="36" t="s">
        <v>71</v>
      </c>
      <c r="B31" s="70" t="s">
        <v>74</v>
      </c>
      <c r="C31" s="71"/>
      <c r="D31" s="72"/>
      <c r="E31" s="10" t="s">
        <v>16</v>
      </c>
      <c r="F31" s="11">
        <v>1</v>
      </c>
      <c r="G31" s="12">
        <f>COTAÇÃO!J39</f>
        <v>8500</v>
      </c>
    </row>
    <row r="32" spans="1:11" ht="12" customHeight="1" x14ac:dyDescent="0.25">
      <c r="A32" s="89" t="s">
        <v>62</v>
      </c>
      <c r="B32" s="90"/>
      <c r="C32" s="90"/>
      <c r="D32" s="90"/>
      <c r="E32" s="90"/>
      <c r="F32" s="91"/>
      <c r="G32" s="24">
        <f>ROUND(SUM(G28:G31),2)</f>
        <v>15918.34</v>
      </c>
    </row>
    <row r="33" spans="1:7" ht="6.75" customHeight="1" x14ac:dyDescent="0.25">
      <c r="A33" s="92"/>
      <c r="B33" s="93"/>
      <c r="C33" s="93"/>
      <c r="D33" s="93"/>
      <c r="E33" s="93"/>
      <c r="F33" s="93"/>
      <c r="G33" s="94"/>
    </row>
    <row r="34" spans="1:7" ht="12" customHeight="1" x14ac:dyDescent="0.25">
      <c r="A34" s="89" t="s">
        <v>46</v>
      </c>
      <c r="B34" s="90"/>
      <c r="C34" s="90"/>
      <c r="D34" s="90"/>
      <c r="E34" s="90"/>
      <c r="F34" s="91"/>
      <c r="G34" s="24">
        <f>ROUND(SUM(G17+G26+G32),2)</f>
        <v>64973.36</v>
      </c>
    </row>
    <row r="35" spans="1:7" x14ac:dyDescent="0.25">
      <c r="A35" s="8"/>
      <c r="B35" s="8"/>
      <c r="C35" s="8"/>
      <c r="D35" s="8"/>
      <c r="E35" s="8"/>
      <c r="F35" s="8"/>
      <c r="G35" s="8"/>
    </row>
    <row r="37" spans="1:7" x14ac:dyDescent="0.25">
      <c r="D37" s="45" t="s">
        <v>86</v>
      </c>
    </row>
    <row r="38" spans="1:7" ht="32.25" customHeight="1" x14ac:dyDescent="0.25">
      <c r="D38" s="46" t="s">
        <v>30</v>
      </c>
    </row>
  </sheetData>
  <mergeCells count="33">
    <mergeCell ref="A26:F26"/>
    <mergeCell ref="B27:D27"/>
    <mergeCell ref="B24:D24"/>
    <mergeCell ref="B25:D25"/>
    <mergeCell ref="B23:D23"/>
    <mergeCell ref="B22:D22"/>
    <mergeCell ref="B12:D12"/>
    <mergeCell ref="B14:D14"/>
    <mergeCell ref="B16:D16"/>
    <mergeCell ref="B13:D13"/>
    <mergeCell ref="A17:F17"/>
    <mergeCell ref="B15:D15"/>
    <mergeCell ref="B20:D20"/>
    <mergeCell ref="B21:D21"/>
    <mergeCell ref="B18:D18"/>
    <mergeCell ref="B19:D19"/>
    <mergeCell ref="A32:F32"/>
    <mergeCell ref="A33:G33"/>
    <mergeCell ref="A34:F34"/>
    <mergeCell ref="B30:D30"/>
    <mergeCell ref="B28:D28"/>
    <mergeCell ref="B29:D29"/>
    <mergeCell ref="B31:D31"/>
    <mergeCell ref="A1:G1"/>
    <mergeCell ref="B11:D11"/>
    <mergeCell ref="A8:D8"/>
    <mergeCell ref="A2:G3"/>
    <mergeCell ref="A4:G4"/>
    <mergeCell ref="B5:G5"/>
    <mergeCell ref="B6:G6"/>
    <mergeCell ref="A7:D7"/>
    <mergeCell ref="B9:D9"/>
    <mergeCell ref="B10:D10"/>
  </mergeCells>
  <phoneticPr fontId="14" type="noConversion"/>
  <pageMargins left="0.9055118110236221" right="0.51181102362204722" top="0.39370078740157483" bottom="0.39370078740157483" header="0.31496062992125984" footer="0.31496062992125984"/>
  <pageSetup paperSize="9" scale="89" orientation="portrait" r:id="rId1"/>
  <rowBreaks count="2" manualBreakCount="2">
    <brk id="20" max="6" man="1"/>
    <brk id="3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COTAÇÃO</vt:lpstr>
      <vt:lpstr>Planilha Orçamentária</vt:lpstr>
      <vt:lpstr>'Planilha Orçamentária'!Area_de_impressao</vt:lpstr>
      <vt:lpstr>COTAÇÃO!Titulos_de_impressao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2026-08-25T12:17:31Z</cp:lastPrinted>
  <dcterms:created xsi:type="dcterms:W3CDTF">2025-02-01T11:53:55Z</dcterms:created>
  <dcterms:modified xsi:type="dcterms:W3CDTF">2026-08-26T11:25:01Z</dcterms:modified>
</cp:coreProperties>
</file>